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9440" windowHeight="10815"/>
  </bookViews>
  <sheets>
    <sheet name="2022г" sheetId="10" r:id="rId1"/>
  </sheets>
  <definedNames>
    <definedName name="_xlnm.Print_Area" localSheetId="0">'2022г'!$A$1:$I$36</definedName>
  </definedNames>
  <calcPr calcId="144525"/>
</workbook>
</file>

<file path=xl/calcChain.xml><?xml version="1.0" encoding="utf-8"?>
<calcChain xmlns="http://schemas.openxmlformats.org/spreadsheetml/2006/main">
  <c r="I26" i="10" l="1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F34" i="10" l="1"/>
  <c r="B34" i="10"/>
  <c r="E33" i="10"/>
  <c r="I33" i="10" s="1"/>
  <c r="E32" i="10"/>
  <c r="I32" i="10" s="1"/>
  <c r="E31" i="10"/>
  <c r="I31" i="10" s="1"/>
  <c r="E30" i="10"/>
  <c r="I30" i="10" s="1"/>
  <c r="E29" i="10"/>
  <c r="I29" i="10" s="1"/>
  <c r="E28" i="10"/>
  <c r="I28" i="10" s="1"/>
  <c r="E27" i="10"/>
  <c r="I27" i="10" s="1"/>
  <c r="E26" i="10"/>
  <c r="E25" i="10"/>
  <c r="E24" i="10"/>
  <c r="E23" i="10"/>
  <c r="E22" i="10"/>
  <c r="E21" i="10"/>
  <c r="E20" i="10"/>
  <c r="E19" i="10"/>
  <c r="E18" i="10"/>
  <c r="E17" i="10"/>
  <c r="E15" i="10"/>
  <c r="E14" i="10"/>
  <c r="E13" i="10"/>
  <c r="E12" i="10"/>
  <c r="E11" i="10"/>
  <c r="E10" i="10"/>
  <c r="E9" i="10"/>
  <c r="E8" i="10"/>
  <c r="I8" i="10" s="1"/>
  <c r="E7" i="10"/>
  <c r="I7" i="10" s="1"/>
  <c r="E16" i="10" l="1"/>
  <c r="I34" i="10" l="1"/>
</calcChain>
</file>

<file path=xl/sharedStrings.xml><?xml version="1.0" encoding="utf-8"?>
<sst xmlns="http://schemas.openxmlformats.org/spreadsheetml/2006/main" count="42" uniqueCount="42">
  <si>
    <t>Главный распорядитель средств областного бюджета</t>
  </si>
  <si>
    <t>Департамент образования Ивановской области</t>
  </si>
  <si>
    <t>Наименование муниципального образования</t>
  </si>
  <si>
    <t xml:space="preserve">городской округ Вичуга                     </t>
  </si>
  <si>
    <t xml:space="preserve">городской округ Иваново                    </t>
  </si>
  <si>
    <t xml:space="preserve">городской округ Кинешма                    </t>
  </si>
  <si>
    <t xml:space="preserve">городской округ Кохма                      </t>
  </si>
  <si>
    <t xml:space="preserve">городской округ Тейково                    </t>
  </si>
  <si>
    <t xml:space="preserve">городской округ Шуя                        </t>
  </si>
  <si>
    <t>Фурмановский муниципальный район</t>
  </si>
  <si>
    <t>Верхнеландеховский муниципальный район</t>
  </si>
  <si>
    <t xml:space="preserve">Вичугский муниципальный район </t>
  </si>
  <si>
    <t xml:space="preserve">Гаврилово-Посадский муниципальный район </t>
  </si>
  <si>
    <t>Заволжский муниципальный район</t>
  </si>
  <si>
    <t>Ивановский муниципальный район</t>
  </si>
  <si>
    <t xml:space="preserve">Ильинский муниципальный район </t>
  </si>
  <si>
    <t xml:space="preserve">Кинешемский    муниципальный    район </t>
  </si>
  <si>
    <t xml:space="preserve">Комсомольский   муниципальный    район </t>
  </si>
  <si>
    <t xml:space="preserve">Лежневский муниципальный район </t>
  </si>
  <si>
    <t xml:space="preserve">Лухский муниципальный  район </t>
  </si>
  <si>
    <t>Палехский муниципальный район</t>
  </si>
  <si>
    <t xml:space="preserve">Пестяковский    муниципальный    район </t>
  </si>
  <si>
    <t xml:space="preserve">Приволжский    муниципальный    район </t>
  </si>
  <si>
    <t xml:space="preserve">Пучежский муниципальный район </t>
  </si>
  <si>
    <t>Родниковский    муниципальный    район</t>
  </si>
  <si>
    <t xml:space="preserve">Савинский муниципальный район </t>
  </si>
  <si>
    <t>Тейковский муниципальный район</t>
  </si>
  <si>
    <t xml:space="preserve">Шуйский муниципальный  район </t>
  </si>
  <si>
    <t>Южский  муниципальный  район</t>
  </si>
  <si>
    <t>Юрьевецкий муниципальный район</t>
  </si>
  <si>
    <t>Всего:</t>
  </si>
  <si>
    <t>Уровень софинансирования без учета коэффициента "дотационности"</t>
  </si>
  <si>
    <t>Коэффициент  "дотационности" (группа 1 - 0,7, группа 2 - 1,0, группа 3 - 1,3) *</t>
  </si>
  <si>
    <t>Объем субсидии по Закону Ивановской области от 11.12.2017 № 96-ОЗ, руб.</t>
  </si>
  <si>
    <t>Отклонение  средней заработной платы педагогических работников от планируемого уровня средней заработной платы по региону, руб.  (гр.2-гр.3)</t>
  </si>
  <si>
    <t>Объем субсидии, руб. (гр.4хгр.5х1,302хгр.6хгр.7х12)</t>
  </si>
  <si>
    <t>О.Г. Антонова</t>
  </si>
  <si>
    <t>Начальник Департамента
образования Ивановской области</t>
  </si>
  <si>
    <t>Численность педагогических работников иных  муниципальных организаций дополнительного образования детей в 2021 году, чел.</t>
  </si>
  <si>
    <t>Расчет распределения субсидий бюджетам муниципальных районов, городских округов Ивановской области на софинансирование расходов, связанных с поэтапным доведением средней заработной платы педагогическим работникам иных  муниципальных организаций дополнительного образования детей до средней заработной платы учителей в Ивановской области на 2022 год</t>
  </si>
  <si>
    <t xml:space="preserve">Прогнозное значение  среднемесячной заработной платы  педагогических работников муниципальных организаций дополнительного образования детей в 2022 году, руб. </t>
  </si>
  <si>
    <t>Среднемесячная заработная плата  педагогических работников иных  муниципальных организаций дополнительного образования детей по данным муниципальных органов управления образованием в 2022 году,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</si>
</sst>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6" applyNumberFormat="0" applyAlignment="0" applyProtection="0"/>
    <xf numFmtId="0" fontId="11" fillId="20" borderId="7" applyNumberFormat="0" applyAlignment="0" applyProtection="0"/>
    <xf numFmtId="0" fontId="12" fillId="20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1" borderId="1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20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13" applyNumberForma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1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Fill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164" fontId="1" fillId="0" borderId="2" xfId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166" fontId="0" fillId="0" borderId="2" xfId="0" applyNumberFormat="1" applyFont="1" applyFill="1" applyBorder="1" applyAlignment="1">
      <alignment horizontal="center"/>
    </xf>
    <xf numFmtId="166" fontId="0" fillId="0" borderId="4" xfId="0" applyNumberFormat="1" applyFont="1" applyBorder="1" applyAlignment="1">
      <alignment horizontal="center"/>
    </xf>
    <xf numFmtId="164" fontId="1" fillId="0" borderId="2" xfId="1" applyFont="1" applyFill="1" applyBorder="1" applyAlignment="1">
      <alignment horizontal="center"/>
    </xf>
    <xf numFmtId="0" fontId="2" fillId="0" borderId="0" xfId="0" applyFont="1" applyFill="1" applyAlignment="1"/>
    <xf numFmtId="165" fontId="0" fillId="0" borderId="0" xfId="0" applyNumberFormat="1" applyFont="1" applyBorder="1" applyAlignment="1">
      <alignment horizontal="center"/>
    </xf>
    <xf numFmtId="0" fontId="0" fillId="0" borderId="0" xfId="0" applyFill="1" applyAlignment="1">
      <alignment horizontal="center"/>
    </xf>
    <xf numFmtId="164" fontId="1" fillId="0" borderId="0" xfId="1" applyFont="1"/>
    <xf numFmtId="0" fontId="8" fillId="0" borderId="0" xfId="2" applyNumberFormat="1" applyFont="1" applyFill="1" applyBorder="1" applyAlignment="1" applyProtection="1"/>
    <xf numFmtId="0" fontId="0" fillId="0" borderId="0" xfId="0" applyFont="1"/>
    <xf numFmtId="0" fontId="0" fillId="0" borderId="0" xfId="0" applyFont="1" applyFill="1"/>
    <xf numFmtId="164" fontId="0" fillId="0" borderId="0" xfId="0" applyNumberFormat="1" applyFont="1"/>
    <xf numFmtId="166" fontId="0" fillId="0" borderId="0" xfId="0" applyNumberFormat="1" applyFill="1"/>
    <xf numFmtId="2" fontId="0" fillId="0" borderId="4" xfId="0" applyNumberFormat="1" applyFont="1" applyBorder="1" applyAlignment="1">
      <alignment horizontal="center"/>
    </xf>
    <xf numFmtId="164" fontId="0" fillId="0" borderId="0" xfId="1" applyFont="1"/>
    <xf numFmtId="164" fontId="0" fillId="0" borderId="0" xfId="0" applyNumberFormat="1"/>
    <xf numFmtId="0" fontId="26" fillId="0" borderId="2" xfId="0" applyFont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/>
    </xf>
    <xf numFmtId="165" fontId="4" fillId="0" borderId="0" xfId="0" applyNumberFormat="1" applyFont="1" applyBorder="1" applyAlignment="1">
      <alignment horizontal="center"/>
    </xf>
    <xf numFmtId="164" fontId="2" fillId="0" borderId="0" xfId="0" applyNumberFormat="1" applyFont="1" applyAlignment="1"/>
    <xf numFmtId="0" fontId="5" fillId="0" borderId="2" xfId="0" applyFont="1" applyFill="1" applyBorder="1" applyAlignment="1">
      <alignment horizontal="center" vertical="center"/>
    </xf>
    <xf numFmtId="167" fontId="0" fillId="0" borderId="2" xfId="1" applyNumberFormat="1" applyFont="1" applyFill="1" applyBorder="1" applyAlignment="1">
      <alignment horizontal="center"/>
    </xf>
    <xf numFmtId="164" fontId="0" fillId="0" borderId="2" xfId="1" applyFont="1" applyBorder="1" applyAlignment="1">
      <alignment horizontal="center" vertical="top" wrapText="1"/>
    </xf>
    <xf numFmtId="164" fontId="0" fillId="0" borderId="2" xfId="1" applyFont="1" applyFill="1" applyBorder="1" applyAlignment="1">
      <alignment horizontal="center" vertical="top" wrapText="1"/>
    </xf>
    <xf numFmtId="164" fontId="0" fillId="0" borderId="5" xfId="1" applyFont="1" applyBorder="1" applyAlignment="1">
      <alignment horizontal="center" vertical="top" wrapText="1"/>
    </xf>
    <xf numFmtId="164" fontId="0" fillId="0" borderId="2" xfId="1" applyFont="1" applyBorder="1" applyAlignment="1">
      <alignment horizontal="left" vertical="top"/>
    </xf>
    <xf numFmtId="166" fontId="0" fillId="0" borderId="4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0" fontId="3" fillId="0" borderId="2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left" vertical="top" wrapText="1"/>
    </xf>
    <xf numFmtId="164" fontId="8" fillId="0" borderId="2" xfId="1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4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" xfId="1" builtinId="3"/>
    <cellStyle name="Финансовый 2" xfId="45"/>
    <cellStyle name="Хороший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6"/>
  <sheetViews>
    <sheetView tabSelected="1" topLeftCell="A16" zoomScale="75" zoomScaleNormal="75" zoomScaleSheetLayoutView="76" workbookViewId="0">
      <pane xSplit="1" topLeftCell="B1" activePane="topRight" state="frozen"/>
      <selection activeCell="A5" sqref="A5"/>
      <selection pane="topRight" activeCell="E43" sqref="E43"/>
    </sheetView>
  </sheetViews>
  <sheetFormatPr defaultRowHeight="15" x14ac:dyDescent="0.25"/>
  <cols>
    <col min="1" max="1" width="40.7109375" style="8" customWidth="1"/>
    <col min="2" max="2" width="17.42578125" style="8" hidden="1" customWidth="1"/>
    <col min="3" max="3" width="20.140625" style="9" customWidth="1"/>
    <col min="4" max="4" width="23.42578125" style="9" customWidth="1"/>
    <col min="5" max="5" width="18.28515625" style="9" customWidth="1"/>
    <col min="6" max="6" width="17.5703125" style="9" customWidth="1"/>
    <col min="7" max="7" width="12.140625" customWidth="1"/>
    <col min="8" max="8" width="15.5703125" style="9" customWidth="1"/>
    <col min="9" max="9" width="17.85546875" customWidth="1"/>
    <col min="10" max="10" width="13.7109375" customWidth="1"/>
    <col min="11" max="11" width="16" bestFit="1" customWidth="1"/>
  </cols>
  <sheetData>
    <row r="1" spans="1:11" ht="15.75" x14ac:dyDescent="0.25">
      <c r="A1" s="1"/>
      <c r="B1" s="1"/>
      <c r="C1" s="3"/>
      <c r="D1" s="3"/>
      <c r="E1" s="3"/>
      <c r="F1" s="3"/>
      <c r="G1" s="2"/>
      <c r="H1" s="3"/>
      <c r="I1" s="2"/>
    </row>
    <row r="2" spans="1:11" ht="51" customHeight="1" x14ac:dyDescent="0.25">
      <c r="A2" s="55" t="s">
        <v>39</v>
      </c>
      <c r="B2" s="55"/>
      <c r="C2" s="55"/>
      <c r="D2" s="55"/>
      <c r="E2" s="55"/>
      <c r="F2" s="55"/>
      <c r="G2" s="55"/>
      <c r="H2" s="55"/>
      <c r="I2" s="55"/>
    </row>
    <row r="3" spans="1:11" ht="15.75" hidden="1" customHeight="1" x14ac:dyDescent="0.25">
      <c r="A3" s="1" t="s">
        <v>0</v>
      </c>
      <c r="B3" s="1"/>
      <c r="C3" s="4"/>
      <c r="D3" s="5" t="s">
        <v>1</v>
      </c>
      <c r="E3" s="5"/>
      <c r="F3" s="6"/>
      <c r="G3" s="7"/>
      <c r="H3" s="6"/>
      <c r="I3" s="2"/>
    </row>
    <row r="4" spans="1:11" ht="8.25" customHeight="1" x14ac:dyDescent="0.25"/>
    <row r="5" spans="1:11" ht="211.5" customHeight="1" x14ac:dyDescent="0.25">
      <c r="A5" s="10" t="s">
        <v>2</v>
      </c>
      <c r="B5" s="11" t="s">
        <v>33</v>
      </c>
      <c r="C5" s="50" t="s">
        <v>40</v>
      </c>
      <c r="D5" s="50" t="s">
        <v>41</v>
      </c>
      <c r="E5" s="50" t="s">
        <v>34</v>
      </c>
      <c r="F5" s="50" t="s">
        <v>38</v>
      </c>
      <c r="G5" s="11" t="s">
        <v>31</v>
      </c>
      <c r="H5" s="50" t="s">
        <v>32</v>
      </c>
      <c r="I5" s="50" t="s">
        <v>35</v>
      </c>
    </row>
    <row r="6" spans="1:11" s="15" customFormat="1" ht="12.75" customHeight="1" x14ac:dyDescent="0.25">
      <c r="A6" s="12">
        <v>1</v>
      </c>
      <c r="B6" s="14">
        <v>2</v>
      </c>
      <c r="C6" s="14">
        <v>2</v>
      </c>
      <c r="D6" s="14">
        <v>3</v>
      </c>
      <c r="E6" s="14">
        <v>4</v>
      </c>
      <c r="F6" s="13">
        <v>5</v>
      </c>
      <c r="G6" s="13">
        <v>6</v>
      </c>
      <c r="H6" s="42">
        <v>7</v>
      </c>
      <c r="I6" s="42">
        <v>8</v>
      </c>
    </row>
    <row r="7" spans="1:11" x14ac:dyDescent="0.25">
      <c r="A7" s="36" t="s">
        <v>3</v>
      </c>
      <c r="B7" s="44">
        <v>61057.34</v>
      </c>
      <c r="C7" s="43">
        <v>26413</v>
      </c>
      <c r="D7" s="52">
        <v>17952.099999999999</v>
      </c>
      <c r="E7" s="16">
        <f>C7-D7</f>
        <v>8460.9000000000015</v>
      </c>
      <c r="F7" s="48">
        <v>14</v>
      </c>
      <c r="G7" s="33">
        <v>0.76</v>
      </c>
      <c r="H7" s="17">
        <v>1</v>
      </c>
      <c r="I7" s="18">
        <f t="shared" ref="I7:I26" si="0">ROUND(E7*F7*1.302*G7*H7*12,2)+0.01</f>
        <v>1406534.61</v>
      </c>
      <c r="K7" s="35"/>
    </row>
    <row r="8" spans="1:11" x14ac:dyDescent="0.25">
      <c r="A8" s="36" t="s">
        <v>4</v>
      </c>
      <c r="B8" s="44">
        <v>12177593.16</v>
      </c>
      <c r="C8" s="43">
        <v>26413</v>
      </c>
      <c r="D8" s="52">
        <v>19097.2</v>
      </c>
      <c r="E8" s="16">
        <f t="shared" ref="E8:E33" si="1">C8-D8</f>
        <v>7315.7999999999993</v>
      </c>
      <c r="F8" s="53">
        <v>379.5</v>
      </c>
      <c r="G8" s="17">
        <v>0.76</v>
      </c>
      <c r="H8" s="17">
        <v>0.7</v>
      </c>
      <c r="I8" s="18">
        <f t="shared" si="0"/>
        <v>23076899.950000003</v>
      </c>
      <c r="K8" s="35"/>
    </row>
    <row r="9" spans="1:11" x14ac:dyDescent="0.25">
      <c r="A9" s="36" t="s">
        <v>5</v>
      </c>
      <c r="B9" s="44">
        <v>950558.8</v>
      </c>
      <c r="C9" s="43">
        <v>26413</v>
      </c>
      <c r="D9" s="52">
        <v>18335.599999999999</v>
      </c>
      <c r="E9" s="16">
        <f t="shared" si="1"/>
        <v>8077.4000000000015</v>
      </c>
      <c r="F9" s="48">
        <v>30.1</v>
      </c>
      <c r="G9" s="17">
        <v>0.76</v>
      </c>
      <c r="H9" s="17">
        <v>1</v>
      </c>
      <c r="I9" s="18">
        <f>ROUND(E9*F9*1.302*G9*H9*12,2)</f>
        <v>2886980.88</v>
      </c>
      <c r="K9" s="35"/>
    </row>
    <row r="10" spans="1:11" x14ac:dyDescent="0.25">
      <c r="A10" s="36" t="s">
        <v>6</v>
      </c>
      <c r="B10" s="44">
        <v>830585.22</v>
      </c>
      <c r="C10" s="43">
        <v>26413</v>
      </c>
      <c r="D10" s="52">
        <v>13617</v>
      </c>
      <c r="E10" s="16">
        <f t="shared" si="1"/>
        <v>12796</v>
      </c>
      <c r="F10" s="48">
        <v>11.1</v>
      </c>
      <c r="G10" s="17">
        <v>0.76</v>
      </c>
      <c r="H10" s="17">
        <v>1.3</v>
      </c>
      <c r="I10" s="18">
        <f>ROUND(E10*F10*1.302*G10*H10*12,2)</f>
        <v>2192534.2400000002</v>
      </c>
      <c r="K10" s="35"/>
    </row>
    <row r="11" spans="1:11" x14ac:dyDescent="0.25">
      <c r="A11" s="36" t="s">
        <v>7</v>
      </c>
      <c r="B11" s="44">
        <v>1271509.8899999999</v>
      </c>
      <c r="C11" s="43">
        <v>26413</v>
      </c>
      <c r="D11" s="52">
        <v>21435.8</v>
      </c>
      <c r="E11" s="16">
        <f t="shared" si="1"/>
        <v>4977.2000000000007</v>
      </c>
      <c r="F11" s="48">
        <v>22.2</v>
      </c>
      <c r="G11" s="17">
        <v>0.76</v>
      </c>
      <c r="H11" s="17">
        <v>1</v>
      </c>
      <c r="I11" s="18">
        <f>ROUND(E11*F11*1.302*G11*H11*12,2)</f>
        <v>1312030.3700000001</v>
      </c>
      <c r="K11" s="35"/>
    </row>
    <row r="12" spans="1:11" x14ac:dyDescent="0.25">
      <c r="A12" s="36" t="s">
        <v>8</v>
      </c>
      <c r="B12" s="44">
        <v>619369.12</v>
      </c>
      <c r="C12" s="43">
        <v>26413</v>
      </c>
      <c r="D12" s="52">
        <v>20775.2</v>
      </c>
      <c r="E12" s="16">
        <f t="shared" si="1"/>
        <v>5637.7999999999993</v>
      </c>
      <c r="F12" s="48">
        <v>23.8</v>
      </c>
      <c r="G12" s="17">
        <v>0.76</v>
      </c>
      <c r="H12" s="17">
        <v>1</v>
      </c>
      <c r="I12" s="18">
        <f>ROUND(E12*F12*1.302*G12*H12*12,2)</f>
        <v>1593281.25</v>
      </c>
      <c r="K12" s="35"/>
    </row>
    <row r="13" spans="1:11" x14ac:dyDescent="0.25">
      <c r="A13" s="36" t="s">
        <v>9</v>
      </c>
      <c r="B13" s="44">
        <v>512503.6</v>
      </c>
      <c r="C13" s="43">
        <v>26413</v>
      </c>
      <c r="D13" s="52">
        <v>19440.400000000001</v>
      </c>
      <c r="E13" s="16">
        <f t="shared" si="1"/>
        <v>6972.5999999999985</v>
      </c>
      <c r="F13" s="48">
        <v>29</v>
      </c>
      <c r="G13" s="17">
        <v>0.76</v>
      </c>
      <c r="H13" s="17">
        <v>1</v>
      </c>
      <c r="I13" s="18">
        <f>ROUND(E13*F13*1.302*G13*H13*12,2)</f>
        <v>2401035.4500000002</v>
      </c>
      <c r="K13" s="35"/>
    </row>
    <row r="14" spans="1:11" ht="17.25" customHeight="1" x14ac:dyDescent="0.25">
      <c r="A14" s="36" t="s">
        <v>10</v>
      </c>
      <c r="B14" s="44">
        <v>279926.09000000003</v>
      </c>
      <c r="C14" s="43">
        <v>26413</v>
      </c>
      <c r="D14" s="52">
        <v>16969.599999999999</v>
      </c>
      <c r="E14" s="16">
        <f t="shared" si="1"/>
        <v>9443.4000000000015</v>
      </c>
      <c r="F14" s="48">
        <v>3.5</v>
      </c>
      <c r="G14" s="17">
        <v>0.76</v>
      </c>
      <c r="H14" s="17">
        <v>1.3</v>
      </c>
      <c r="I14" s="18">
        <f>ROUND(E14*F14*1.302*G14*H14*12,2)</f>
        <v>510206.05</v>
      </c>
      <c r="K14" s="35"/>
    </row>
    <row r="15" spans="1:11" x14ac:dyDescent="0.25">
      <c r="A15" s="36" t="s">
        <v>11</v>
      </c>
      <c r="B15" s="44">
        <v>386038.76</v>
      </c>
      <c r="C15" s="43">
        <v>26413</v>
      </c>
      <c r="D15" s="52">
        <v>19476.3</v>
      </c>
      <c r="E15" s="16">
        <f t="shared" si="1"/>
        <v>6936.7000000000007</v>
      </c>
      <c r="F15" s="48">
        <v>7.8</v>
      </c>
      <c r="G15" s="17">
        <v>0.76</v>
      </c>
      <c r="H15" s="17">
        <v>1.3</v>
      </c>
      <c r="I15" s="18">
        <f>ROUND(E15*F15*1.302*G15*H15*12,2)</f>
        <v>835211.93</v>
      </c>
      <c r="K15" s="35"/>
    </row>
    <row r="16" spans="1:11" ht="16.5" customHeight="1" x14ac:dyDescent="0.25">
      <c r="A16" s="36" t="s">
        <v>12</v>
      </c>
      <c r="B16" s="44">
        <v>124967.83</v>
      </c>
      <c r="C16" s="43">
        <v>26413</v>
      </c>
      <c r="D16" s="52">
        <v>21525.8</v>
      </c>
      <c r="E16" s="16">
        <f t="shared" si="1"/>
        <v>4887.2000000000007</v>
      </c>
      <c r="F16" s="48">
        <v>4</v>
      </c>
      <c r="G16" s="17">
        <v>0.76</v>
      </c>
      <c r="H16" s="17">
        <v>1</v>
      </c>
      <c r="I16" s="18">
        <f>ROUND(E16*F16*1.302*G16*H16*12,2)</f>
        <v>232127.14</v>
      </c>
      <c r="K16" s="35"/>
    </row>
    <row r="17" spans="1:11" s="9" customFormat="1" x14ac:dyDescent="0.25">
      <c r="A17" s="37" t="s">
        <v>13</v>
      </c>
      <c r="B17" s="45">
        <v>316536.7</v>
      </c>
      <c r="C17" s="43">
        <v>26413</v>
      </c>
      <c r="D17" s="52">
        <v>19286</v>
      </c>
      <c r="E17" s="16">
        <f t="shared" si="1"/>
        <v>7127</v>
      </c>
      <c r="F17" s="48">
        <v>7.8</v>
      </c>
      <c r="G17" s="17">
        <v>0.76</v>
      </c>
      <c r="H17" s="17">
        <v>1.3</v>
      </c>
      <c r="I17" s="18">
        <f>ROUND(E17*F17*1.302*G17*H17*12,2)</f>
        <v>858124.96</v>
      </c>
      <c r="K17" s="35"/>
    </row>
    <row r="18" spans="1:11" x14ac:dyDescent="0.25">
      <c r="A18" s="37" t="s">
        <v>14</v>
      </c>
      <c r="B18" s="45">
        <v>187031.04000000001</v>
      </c>
      <c r="C18" s="43">
        <v>26413</v>
      </c>
      <c r="D18" s="52">
        <v>21212.3</v>
      </c>
      <c r="E18" s="16">
        <f t="shared" si="1"/>
        <v>5200.7000000000007</v>
      </c>
      <c r="F18" s="48">
        <v>14</v>
      </c>
      <c r="G18" s="17">
        <v>0.76</v>
      </c>
      <c r="H18" s="17">
        <v>1</v>
      </c>
      <c r="I18" s="18">
        <f>ROUND(E18*F18*1.302*G18*H18*12,2)</f>
        <v>864561.04</v>
      </c>
      <c r="K18" s="35"/>
    </row>
    <row r="19" spans="1:11" x14ac:dyDescent="0.25">
      <c r="A19" s="37" t="s">
        <v>15</v>
      </c>
      <c r="B19" s="45">
        <v>0</v>
      </c>
      <c r="C19" s="43">
        <v>26413</v>
      </c>
      <c r="D19" s="52">
        <v>14458.7</v>
      </c>
      <c r="E19" s="16">
        <f t="shared" si="1"/>
        <v>11954.3</v>
      </c>
      <c r="F19" s="48">
        <v>1</v>
      </c>
      <c r="G19" s="17">
        <v>0.76</v>
      </c>
      <c r="H19" s="17">
        <v>1.3</v>
      </c>
      <c r="I19" s="18">
        <f>ROUND(E19*F19*1.302*G19*H19*12,2)</f>
        <v>184532.7</v>
      </c>
      <c r="K19" s="35"/>
    </row>
    <row r="20" spans="1:11" x14ac:dyDescent="0.25">
      <c r="A20" s="37" t="s">
        <v>16</v>
      </c>
      <c r="B20" s="45">
        <v>214541.87</v>
      </c>
      <c r="C20" s="43">
        <v>26413</v>
      </c>
      <c r="D20" s="52">
        <v>20083.599999999999</v>
      </c>
      <c r="E20" s="16">
        <f t="shared" si="1"/>
        <v>6329.4000000000015</v>
      </c>
      <c r="F20" s="48">
        <v>9</v>
      </c>
      <c r="G20" s="17">
        <v>0.76</v>
      </c>
      <c r="H20" s="17">
        <v>1</v>
      </c>
      <c r="I20" s="18">
        <f>ROUND(E20*F20*1.302*G20*H20*12,2)</f>
        <v>676411.33</v>
      </c>
      <c r="K20" s="35"/>
    </row>
    <row r="21" spans="1:11" x14ac:dyDescent="0.25">
      <c r="A21" s="37" t="s">
        <v>17</v>
      </c>
      <c r="B21" s="45">
        <v>1107802.47</v>
      </c>
      <c r="C21" s="43">
        <v>26413</v>
      </c>
      <c r="D21" s="52">
        <v>18752</v>
      </c>
      <c r="E21" s="16">
        <f t="shared" si="1"/>
        <v>7661</v>
      </c>
      <c r="F21" s="48">
        <v>27.2</v>
      </c>
      <c r="G21" s="17">
        <v>0.76</v>
      </c>
      <c r="H21" s="17">
        <v>1</v>
      </c>
      <c r="I21" s="18">
        <f>ROUND(E21*F21*1.302*G21*H21*12,2)</f>
        <v>2474344.63</v>
      </c>
      <c r="K21" s="35"/>
    </row>
    <row r="22" spans="1:11" x14ac:dyDescent="0.25">
      <c r="A22" s="37" t="s">
        <v>18</v>
      </c>
      <c r="B22" s="45">
        <v>467686.21</v>
      </c>
      <c r="C22" s="43">
        <v>26413</v>
      </c>
      <c r="D22" s="52">
        <v>18821.5</v>
      </c>
      <c r="E22" s="16">
        <f t="shared" si="1"/>
        <v>7591.5</v>
      </c>
      <c r="F22" s="48">
        <v>8</v>
      </c>
      <c r="G22" s="17">
        <v>0.76</v>
      </c>
      <c r="H22" s="17">
        <v>1</v>
      </c>
      <c r="I22" s="18">
        <f>ROUND(E22*F22*1.302*G22*H22*12,2)</f>
        <v>721146.34</v>
      </c>
      <c r="K22" s="35"/>
    </row>
    <row r="23" spans="1:11" x14ac:dyDescent="0.25">
      <c r="A23" s="37" t="s">
        <v>19</v>
      </c>
      <c r="B23" s="45">
        <v>393419.27</v>
      </c>
      <c r="C23" s="43">
        <v>26413</v>
      </c>
      <c r="D23" s="52">
        <v>13617</v>
      </c>
      <c r="E23" s="16">
        <f t="shared" si="1"/>
        <v>12796</v>
      </c>
      <c r="F23" s="48">
        <v>2.7</v>
      </c>
      <c r="G23" s="17">
        <v>0.76</v>
      </c>
      <c r="H23" s="17">
        <v>1.3</v>
      </c>
      <c r="I23" s="18">
        <f>ROUND(E23*F23*1.302*G23*H23*12,2)</f>
        <v>533319.14</v>
      </c>
      <c r="K23" s="35"/>
    </row>
    <row r="24" spans="1:11" x14ac:dyDescent="0.25">
      <c r="A24" s="37" t="s">
        <v>20</v>
      </c>
      <c r="B24" s="45">
        <v>259222.26</v>
      </c>
      <c r="C24" s="43">
        <v>26413</v>
      </c>
      <c r="D24" s="52">
        <v>18045.7</v>
      </c>
      <c r="E24" s="16">
        <f t="shared" si="1"/>
        <v>8367.2999999999993</v>
      </c>
      <c r="F24" s="48">
        <v>6.7</v>
      </c>
      <c r="G24" s="17">
        <v>0.76</v>
      </c>
      <c r="H24" s="17">
        <v>1</v>
      </c>
      <c r="I24" s="18">
        <f>ROUND(E24*F24*1.302*G24*H24*12,2)</f>
        <v>665680.69999999995</v>
      </c>
      <c r="K24" s="35"/>
    </row>
    <row r="25" spans="1:11" x14ac:dyDescent="0.25">
      <c r="A25" s="37" t="s">
        <v>21</v>
      </c>
      <c r="B25" s="45">
        <v>410781.02</v>
      </c>
      <c r="C25" s="43">
        <v>26413</v>
      </c>
      <c r="D25" s="52">
        <v>15198.1</v>
      </c>
      <c r="E25" s="16">
        <f t="shared" si="1"/>
        <v>11214.9</v>
      </c>
      <c r="F25" s="48">
        <v>4.5</v>
      </c>
      <c r="G25" s="17">
        <v>0.76</v>
      </c>
      <c r="H25" s="17">
        <v>1.3</v>
      </c>
      <c r="I25" s="18">
        <f>ROUND(E25*F25*1.302*G25*H25*12,2)</f>
        <v>779035.22</v>
      </c>
      <c r="K25" s="35"/>
    </row>
    <row r="26" spans="1:11" x14ac:dyDescent="0.25">
      <c r="A26" s="37" t="s">
        <v>22</v>
      </c>
      <c r="B26" s="45">
        <v>288451.89</v>
      </c>
      <c r="C26" s="43">
        <v>26413</v>
      </c>
      <c r="D26" s="52">
        <v>21746.400000000001</v>
      </c>
      <c r="E26" s="16">
        <f t="shared" si="1"/>
        <v>4666.5999999999985</v>
      </c>
      <c r="F26" s="48">
        <v>8.4</v>
      </c>
      <c r="G26" s="17">
        <v>0.76</v>
      </c>
      <c r="H26" s="17">
        <v>1</v>
      </c>
      <c r="I26" s="18">
        <f>ROUND(E26*F26*1.302*G26*H26*12,2)</f>
        <v>465463.56</v>
      </c>
      <c r="K26" s="35"/>
    </row>
    <row r="27" spans="1:11" x14ac:dyDescent="0.25">
      <c r="A27" s="51" t="s">
        <v>23</v>
      </c>
      <c r="B27" s="45">
        <v>600096.66</v>
      </c>
      <c r="C27" s="43">
        <v>26413</v>
      </c>
      <c r="D27" s="52">
        <v>18372.7</v>
      </c>
      <c r="E27" s="16">
        <f t="shared" si="1"/>
        <v>8040.2999999999993</v>
      </c>
      <c r="F27" s="53">
        <v>7</v>
      </c>
      <c r="G27" s="17">
        <v>0.76</v>
      </c>
      <c r="H27" s="17">
        <v>1</v>
      </c>
      <c r="I27" s="18">
        <f t="shared" ref="I27:I33" si="2">ROUND(E27*F27*1.302*G27*H27*12,2)</f>
        <v>668307.16</v>
      </c>
      <c r="K27" s="35"/>
    </row>
    <row r="28" spans="1:11" x14ac:dyDescent="0.25">
      <c r="A28" s="37" t="s">
        <v>24</v>
      </c>
      <c r="B28" s="45">
        <v>589563.43000000005</v>
      </c>
      <c r="C28" s="43">
        <v>26413</v>
      </c>
      <c r="D28" s="52">
        <v>18516.099999999999</v>
      </c>
      <c r="E28" s="16">
        <f t="shared" si="1"/>
        <v>7896.9000000000015</v>
      </c>
      <c r="F28" s="48">
        <v>18</v>
      </c>
      <c r="G28" s="17">
        <v>0.76</v>
      </c>
      <c r="H28" s="17">
        <v>1</v>
      </c>
      <c r="I28" s="18">
        <f t="shared" si="2"/>
        <v>1687854.35</v>
      </c>
      <c r="K28" s="35"/>
    </row>
    <row r="29" spans="1:11" x14ac:dyDescent="0.25">
      <c r="A29" s="37" t="s">
        <v>25</v>
      </c>
      <c r="B29" s="45">
        <v>806344.59</v>
      </c>
      <c r="C29" s="43">
        <v>26413</v>
      </c>
      <c r="D29" s="52">
        <v>18117.2</v>
      </c>
      <c r="E29" s="16">
        <f t="shared" si="1"/>
        <v>8295.7999999999993</v>
      </c>
      <c r="F29" s="48">
        <v>5</v>
      </c>
      <c r="G29" s="17">
        <v>0.76</v>
      </c>
      <c r="H29" s="17">
        <v>0.7</v>
      </c>
      <c r="I29" s="18">
        <f t="shared" si="2"/>
        <v>344772.12</v>
      </c>
      <c r="K29" s="35"/>
    </row>
    <row r="30" spans="1:11" s="9" customFormat="1" x14ac:dyDescent="0.25">
      <c r="A30" s="37" t="s">
        <v>26</v>
      </c>
      <c r="B30" s="45">
        <v>189378.23</v>
      </c>
      <c r="C30" s="43">
        <v>26413</v>
      </c>
      <c r="D30" s="52">
        <v>15356.6</v>
      </c>
      <c r="E30" s="16">
        <f t="shared" si="1"/>
        <v>11056.4</v>
      </c>
      <c r="F30" s="48">
        <v>2</v>
      </c>
      <c r="G30" s="17">
        <v>0.76</v>
      </c>
      <c r="H30" s="17">
        <v>1.3</v>
      </c>
      <c r="I30" s="18">
        <f t="shared" si="2"/>
        <v>341344.5</v>
      </c>
      <c r="K30" s="35"/>
    </row>
    <row r="31" spans="1:11" x14ac:dyDescent="0.25">
      <c r="A31" s="36" t="s">
        <v>27</v>
      </c>
      <c r="B31" s="44">
        <v>274197.99</v>
      </c>
      <c r="C31" s="43">
        <v>26413</v>
      </c>
      <c r="D31" s="52">
        <v>16170.9</v>
      </c>
      <c r="E31" s="16">
        <f t="shared" si="1"/>
        <v>10242.1</v>
      </c>
      <c r="F31" s="48">
        <v>5.5</v>
      </c>
      <c r="G31" s="17">
        <v>0.76</v>
      </c>
      <c r="H31" s="17">
        <v>1.3</v>
      </c>
      <c r="I31" s="18">
        <f t="shared" si="2"/>
        <v>869562.65</v>
      </c>
      <c r="K31" s="35"/>
    </row>
    <row r="32" spans="1:11" x14ac:dyDescent="0.25">
      <c r="A32" s="36" t="s">
        <v>28</v>
      </c>
      <c r="B32" s="44">
        <v>221621.88</v>
      </c>
      <c r="C32" s="43">
        <v>26413</v>
      </c>
      <c r="D32" s="52">
        <v>17200.099999999999</v>
      </c>
      <c r="E32" s="16">
        <f t="shared" si="1"/>
        <v>9212.9000000000015</v>
      </c>
      <c r="F32" s="48">
        <v>12.7</v>
      </c>
      <c r="G32" s="33">
        <v>0.76</v>
      </c>
      <c r="H32" s="17">
        <v>1.3</v>
      </c>
      <c r="I32" s="18">
        <f t="shared" si="2"/>
        <v>1806131.03</v>
      </c>
      <c r="K32" s="35"/>
    </row>
    <row r="33" spans="1:11" x14ac:dyDescent="0.25">
      <c r="A33" s="38" t="s">
        <v>29</v>
      </c>
      <c r="B33" s="46">
        <v>748858.54</v>
      </c>
      <c r="C33" s="43">
        <v>26413</v>
      </c>
      <c r="D33" s="52">
        <v>14923.4</v>
      </c>
      <c r="E33" s="16">
        <f t="shared" si="1"/>
        <v>11489.6</v>
      </c>
      <c r="F33" s="48">
        <v>15</v>
      </c>
      <c r="G33" s="33">
        <v>0.76</v>
      </c>
      <c r="H33" s="17">
        <v>1</v>
      </c>
      <c r="I33" s="18">
        <f t="shared" si="2"/>
        <v>2046454.02</v>
      </c>
      <c r="K33" s="35"/>
    </row>
    <row r="34" spans="1:11" x14ac:dyDescent="0.25">
      <c r="A34" s="39" t="s">
        <v>30</v>
      </c>
      <c r="B34" s="47">
        <f>SUM(B7:B33)</f>
        <v>24289643.859999996</v>
      </c>
      <c r="C34" s="43">
        <v>26413</v>
      </c>
      <c r="D34" s="21"/>
      <c r="E34" s="20"/>
      <c r="F34" s="54">
        <f>SUM(F7:F33)</f>
        <v>679.50000000000011</v>
      </c>
      <c r="G34" s="22"/>
      <c r="H34" s="48"/>
      <c r="I34" s="23">
        <f>SUM(I7:I33)</f>
        <v>52433887.320000008</v>
      </c>
    </row>
    <row r="35" spans="1:11" ht="15" customHeight="1" x14ac:dyDescent="0.25">
      <c r="C35" s="26"/>
      <c r="F35" s="19"/>
      <c r="G35" s="25"/>
      <c r="H35" s="19"/>
      <c r="I35" s="34"/>
    </row>
    <row r="36" spans="1:11" ht="51.75" customHeight="1" x14ac:dyDescent="0.25">
      <c r="A36" s="56" t="s">
        <v>37</v>
      </c>
      <c r="B36" s="56"/>
      <c r="C36" s="56"/>
      <c r="D36" s="24"/>
      <c r="E36" s="19"/>
      <c r="F36" s="40" t="s">
        <v>36</v>
      </c>
      <c r="G36" s="25"/>
      <c r="H36" s="41"/>
      <c r="I36" s="49"/>
    </row>
    <row r="37" spans="1:11" x14ac:dyDescent="0.25">
      <c r="F37" s="19"/>
      <c r="G37" s="25"/>
      <c r="H37" s="19"/>
      <c r="I37" s="34"/>
    </row>
    <row r="38" spans="1:11" x14ac:dyDescent="0.25">
      <c r="F38" s="19"/>
      <c r="G38" s="25"/>
      <c r="H38" s="19"/>
      <c r="I38" s="35"/>
    </row>
    <row r="39" spans="1:11" x14ac:dyDescent="0.25">
      <c r="F39" s="19"/>
      <c r="G39" s="25"/>
      <c r="H39" s="19"/>
      <c r="I39" s="27"/>
    </row>
    <row r="40" spans="1:11" x14ac:dyDescent="0.25">
      <c r="A40" s="28"/>
      <c r="B40" s="28"/>
      <c r="C40" s="30"/>
      <c r="D40" s="30"/>
      <c r="E40" s="30"/>
      <c r="F40" s="30"/>
      <c r="G40" s="29"/>
      <c r="H40" s="30"/>
      <c r="I40" s="31"/>
    </row>
    <row r="41" spans="1:11" x14ac:dyDescent="0.25">
      <c r="A41" s="28"/>
      <c r="B41" s="28"/>
      <c r="C41" s="30"/>
      <c r="D41" s="30"/>
      <c r="E41" s="30"/>
      <c r="F41" s="30"/>
      <c r="G41" s="29"/>
      <c r="H41" s="30"/>
      <c r="I41" s="31"/>
    </row>
    <row r="42" spans="1:11" x14ac:dyDescent="0.25">
      <c r="A42" s="28"/>
      <c r="B42" s="28"/>
      <c r="C42" s="30"/>
      <c r="D42" s="30"/>
      <c r="E42" s="30"/>
      <c r="F42" s="30"/>
      <c r="G42" s="29"/>
      <c r="H42" s="30"/>
      <c r="I42" s="29"/>
    </row>
    <row r="43" spans="1:11" s="9" customFormat="1" x14ac:dyDescent="0.25">
      <c r="A43" s="8"/>
      <c r="B43" s="8"/>
      <c r="G43"/>
      <c r="I43" s="35"/>
    </row>
    <row r="106" spans="1:9" s="9" customFormat="1" x14ac:dyDescent="0.25">
      <c r="A106" s="8"/>
      <c r="B106" s="8"/>
      <c r="C106" s="32"/>
      <c r="G106"/>
      <c r="I106"/>
    </row>
  </sheetData>
  <mergeCells count="2">
    <mergeCell ref="A2:I2"/>
    <mergeCell ref="A36:C36"/>
  </mergeCells>
  <printOptions horizontalCentered="1"/>
  <pageMargins left="0.39370078740157483" right="0.39370078740157483" top="0.19685039370078741" bottom="0.3937007874015748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2022г</vt:lpstr>
      <vt:lpstr>'2022г'!Область_печати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Елена Евгеньевна Новожилова</cp:lastModifiedBy>
  <cp:lastPrinted>2021-09-23T08:03:20Z</cp:lastPrinted>
  <dcterms:created xsi:type="dcterms:W3CDTF">2017-04-20T08:36:52Z</dcterms:created>
  <dcterms:modified xsi:type="dcterms:W3CDTF">2021-09-23T08:04:12Z</dcterms:modified>
</cp:coreProperties>
</file>